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do\Downloads\"/>
    </mc:Choice>
  </mc:AlternateContent>
  <xr:revisionPtr revIDLastSave="0" documentId="8_{9B9F8763-932F-416F-863C-9583344FC742}" xr6:coauthVersionLast="47" xr6:coauthVersionMax="47" xr10:uidLastSave="{00000000-0000-0000-0000-000000000000}"/>
  <bookViews>
    <workbookView xWindow="525" yWindow="0" windowWidth="23070" windowHeight="15015" tabRatio="500" activeTab="1" xr2:uid="{00000000-000D-0000-FFFF-FFFF00000000}"/>
  </bookViews>
  <sheets>
    <sheet name="Assisstente Operacional Adm" sheetId="3" r:id="rId1"/>
    <sheet name="resumo" sheetId="7" r:id="rId2"/>
  </sheets>
  <definedNames>
    <definedName name="_xlnm.Print_Area" localSheetId="0">'Assisstente Operacional Adm'!$A$1:$G$102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42" i="3" l="1"/>
  <c r="G39" i="3"/>
  <c r="G38" i="3"/>
  <c r="G37" i="3"/>
  <c r="G36" i="3"/>
  <c r="G19" i="3"/>
  <c r="G57" i="3"/>
  <c r="A15" i="3"/>
  <c r="G56" i="3"/>
  <c r="F89" i="3"/>
  <c r="F79" i="3"/>
  <c r="F48" i="3"/>
  <c r="F50" i="3" s="1"/>
  <c r="G25" i="3"/>
  <c r="G21" i="3"/>
  <c r="G55" i="3" l="1"/>
  <c r="G33" i="3"/>
  <c r="G59" i="3"/>
  <c r="G93" i="3"/>
  <c r="G67" i="3" l="1"/>
  <c r="G68" i="3"/>
  <c r="G64" i="3"/>
  <c r="G63" i="3"/>
  <c r="G70" i="3"/>
  <c r="G95" i="3" s="1"/>
  <c r="G62" i="3"/>
  <c r="G66" i="3"/>
  <c r="G46" i="3" l="1"/>
  <c r="G48" i="3"/>
  <c r="G44" i="3"/>
  <c r="G52" i="3"/>
  <c r="G47" i="3"/>
  <c r="G43" i="3"/>
  <c r="G45" i="3"/>
  <c r="G49" i="3"/>
  <c r="G50" i="3" l="1"/>
  <c r="G60" i="3" s="1"/>
  <c r="G81" i="3" s="1"/>
  <c r="G82" i="3" s="1"/>
  <c r="G94" i="3" l="1"/>
  <c r="G96" i="3" l="1"/>
  <c r="G89" i="3"/>
  <c r="G97" i="3"/>
  <c r="G98" i="3" s="1"/>
  <c r="G99" i="3" l="1"/>
  <c r="F3" i="7" s="1"/>
  <c r="G3" i="7"/>
  <c r="H3" i="7" s="1"/>
  <c r="G4" i="7" l="1"/>
  <c r="H5" i="7" s="1"/>
</calcChain>
</file>

<file path=xl/sharedStrings.xml><?xml version="1.0" encoding="utf-8"?>
<sst xmlns="http://schemas.openxmlformats.org/spreadsheetml/2006/main" count="156" uniqueCount="121">
  <si>
    <t>SUPERINTENDÊNCIA FEDERAL DE AGRICULTURA E PECUÁRIA NA PARAÍBA</t>
  </si>
  <si>
    <t>UNIDADE SFA-PB</t>
  </si>
  <si>
    <t>PROCESSO ADMINISTRATIVO Nº 21032.000425/2025-88</t>
  </si>
  <si>
    <t xml:space="preserve">PREGÃO ELETRÔNICO Nº </t>
  </si>
  <si>
    <t>Auxiliar administrativo</t>
  </si>
  <si>
    <t>CONVENÇÃO Nº PB000113/2025</t>
  </si>
  <si>
    <t>Discriminação dos Serviços (dados referentes à contratação)</t>
  </si>
  <si>
    <t> A</t>
  </si>
  <si>
    <t xml:space="preserve">Data de apresentação da proposta (dia/mês/ano) </t>
  </si>
  <si>
    <t>B</t>
  </si>
  <si>
    <t xml:space="preserve">Município/UF </t>
  </si>
  <si>
    <t>Cabedelo/PB</t>
  </si>
  <si>
    <t>C</t>
  </si>
  <si>
    <t>Ano Acordo, Convenção ou Sentença Normativa em Dissídio Coletivo</t>
  </si>
  <si>
    <t>PB000113/2025</t>
  </si>
  <si>
    <t>D</t>
  </si>
  <si>
    <r>
      <rPr>
        <sz val="10"/>
        <rFont val="Times New Roman"/>
        <family val="1"/>
        <charset val="1"/>
      </rPr>
      <t>N</t>
    </r>
    <r>
      <rPr>
        <strike/>
        <sz val="10"/>
        <rFont val="Times New Roman"/>
        <family val="1"/>
        <charset val="1"/>
      </rPr>
      <t>º</t>
    </r>
    <r>
      <rPr>
        <sz val="10"/>
        <rFont val="Times New Roman"/>
        <family val="1"/>
        <charset val="1"/>
      </rPr>
      <t xml:space="preserve"> de meses de execução contratual</t>
    </r>
  </si>
  <si>
    <t>12 Meses</t>
  </si>
  <si>
    <t>Identificação do Serviço</t>
  </si>
  <si>
    <t> Tipo de Serviço</t>
  </si>
  <si>
    <t>Unidade de Medida</t>
  </si>
  <si>
    <t> Quantidade total a contratar                                  (em função da unidade de medida)</t>
  </si>
  <si>
    <t>posto</t>
  </si>
  <si>
    <t>Anexo III-A – Mão-de-obra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</si>
  <si>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</si>
  <si>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</si>
  <si>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</si>
  <si>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 xml:space="preserve">Salário Normativo da Categoria Profissional </t>
  </si>
  <si>
    <t>Categoria profissional (vinculada à execução contratual)</t>
  </si>
  <si>
    <t>Data base da categoria (dia/mês/ano)</t>
  </si>
  <si>
    <t>MÓDULO 1 :   COMPOSIÇÃO DA REMUNERAÇÃO</t>
  </si>
  <si>
    <t>Composição da Remuneração</t>
  </si>
  <si>
    <t>Valor (R$)</t>
  </si>
  <si>
    <t>A</t>
  </si>
  <si>
    <t>Salário Base</t>
  </si>
  <si>
    <t>Adicional  de periculosidade</t>
  </si>
  <si>
    <t xml:space="preserve">Adicional  de insalubridade </t>
  </si>
  <si>
    <t>Adicional noturno</t>
  </si>
  <si>
    <t>E</t>
  </si>
  <si>
    <t>Hora noturna adicional</t>
  </si>
  <si>
    <t>F</t>
  </si>
  <si>
    <t>Adicional de Hora Extra</t>
  </si>
  <si>
    <t>G</t>
  </si>
  <si>
    <t>Intervalo Intrajornada</t>
  </si>
  <si>
    <t>H</t>
  </si>
  <si>
    <t>Outros (especificar)</t>
  </si>
  <si>
    <t>Total da Remuneração</t>
  </si>
  <si>
    <t>MÓDULO 2:   BENEFÍCIOS MENSAIS E DIÁRIOS</t>
  </si>
  <si>
    <t>2.1</t>
  </si>
  <si>
    <t>13° SALÁRIO, FÉRIAS E ADICIONAL DE FÉRIAS</t>
  </si>
  <si>
    <t>13º</t>
  </si>
  <si>
    <t>Férias</t>
  </si>
  <si>
    <t>Adicional de Férias</t>
  </si>
  <si>
    <t>Total do Submódulo 2.1</t>
  </si>
  <si>
    <t>2.2</t>
  </si>
  <si>
    <t>Encargos previdenciários e FGTS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</si>
  <si>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</si>
  <si>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</si>
  <si>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</si>
  <si>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</si>
  <si>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</si>
  <si>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</si>
  <si>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</si>
  <si>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 acidente do trabalho RAT 2% x FAP 1,00 = 2,00%</t>
  </si>
  <si>
    <t>SEBRAE</t>
  </si>
  <si>
    <t>Total do Submódulo 2.2</t>
  </si>
  <si>
    <t>GPS</t>
  </si>
  <si>
    <t>2.3</t>
  </si>
  <si>
    <t> Benefícios Mensais e Diários</t>
  </si>
  <si>
    <t>Transporte (22d x 2 x R$ 5,20- 6% do Salário Base)</t>
  </si>
  <si>
    <t>Auxílio alimentação (Vales, cesta básica etc.) (R$ 600,00) - (10% do Total dos Vales)</t>
  </si>
  <si>
    <t>Auxílio funeral</t>
  </si>
  <si>
    <t>Plano de Assistência e Cuidados Pessoais - Cláusula 20º</t>
  </si>
  <si>
    <t>Total do Submódulo 2.3</t>
  </si>
  <si>
    <t>Total Módulo 2</t>
  </si>
  <si>
    <t>MÓDULO 3:  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</si>
  <si>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</si>
  <si>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</si>
  <si>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</si>
  <si>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</si>
  <si>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</si>
  <si>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</si>
  <si>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Total da Provisão para Rescisão</t>
  </si>
  <si>
    <t>MÓDULO 4: CUSTO DE REPOSIÇÃO DO PROFISSIONAL AUSENTE</t>
  </si>
  <si>
    <t>4.1</t>
  </si>
  <si>
    <t>Estimativa da necessidade de reposição de profissional</t>
  </si>
  <si>
    <t>Ausência justificada</t>
  </si>
  <si>
    <t>Acidente de Trabalho</t>
  </si>
  <si>
    <t>Afastamento por doença</t>
  </si>
  <si>
    <t>paternidade</t>
  </si>
  <si>
    <t>maternidade</t>
  </si>
  <si>
    <t>Total para reposição</t>
  </si>
  <si>
    <t>4.2</t>
  </si>
  <si>
    <t>Custo diário para o repositor</t>
  </si>
  <si>
    <t>4.3</t>
  </si>
  <si>
    <t>Custo de reposição do profissional ausente mensal</t>
  </si>
  <si>
    <t>MÓDULO 5: CUSTOS INDIRETOS, TRIBUTOS E LUCROS - CITL</t>
  </si>
  <si>
    <t>5.1</t>
  </si>
  <si>
    <t>Custos Indiretos</t>
  </si>
  <si>
    <t>PIS</t>
  </si>
  <si>
    <t>COFINS</t>
  </si>
  <si>
    <t>ISS</t>
  </si>
  <si>
    <t>Lucro antes do Imposto de Renda</t>
  </si>
  <si>
    <t>VALOR POR TRABALHADOR</t>
  </si>
  <si>
    <t>(R$)</t>
  </si>
  <si>
    <t>Módulo 1 – Remuneração</t>
  </si>
  <si>
    <t>Módulo 2 – Encagos e Benefícios</t>
  </si>
  <si>
    <t>Módulo 3 – Rescisão</t>
  </si>
  <si>
    <t>Módulo 4 – Reposição do Profissional Ausente</t>
  </si>
  <si>
    <t>Módulo 5 – Custo Indiretos, tributos e Lucro</t>
  </si>
  <si>
    <t>Subtotal (A + B +C+ D +E +F)</t>
  </si>
  <si>
    <t>Valor total por empregado</t>
  </si>
  <si>
    <t>GRUPO</t>
  </si>
  <si>
    <t>CBO</t>
  </si>
  <si>
    <t>ITEM</t>
  </si>
  <si>
    <t>DESCRIÇÃO</t>
  </si>
  <si>
    <t>QTD</t>
  </si>
  <si>
    <t>VALOR UNT</t>
  </si>
  <si>
    <t>VALOR MENSAL</t>
  </si>
  <si>
    <t>VALOR GLOBAL</t>
  </si>
  <si>
    <t>4110-05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</si>
</sst>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R$&quot;\ #,##0.00;[Red]\-&quot;R$&quot;\ #,##0.00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d/mmm/yy"/>
    <numFmt numFmtId="168" formatCode="0.0000"/>
    <numFmt numFmtId="169" formatCode="[$R$-416]\ #,##0.00;[Red]\-[$R$-416]\ #,##0.00"/>
    <numFmt numFmtId="170" formatCode="0.0%"/>
  </numFmts>
  <fonts count="18">
    <font>
      <sz val="10"/>
      <name val="Arial"/>
      <charset val="1"/>
    </font>
    <font>
      <u/>
      <sz val="10"/>
      <color rgb="FF0000FF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8"/>
      <color rgb="FF003366"/>
      <name val="Cambria"/>
      <family val="2"/>
      <charset val="1"/>
    </font>
    <font>
      <sz val="10"/>
      <name val="Times New Roman"/>
      <family val="1"/>
      <charset val="1"/>
    </font>
    <font>
      <b/>
      <sz val="12"/>
      <name val="Times New Roman"/>
      <family val="1"/>
      <charset val="1"/>
    </font>
    <font>
      <b/>
      <u/>
      <sz val="12"/>
      <color rgb="FFFF0000"/>
      <name val="Times New Roman"/>
      <family val="1"/>
      <charset val="1"/>
    </font>
    <font>
      <b/>
      <sz val="10"/>
      <color rgb="FFFF0000"/>
      <name val="Times New Roman"/>
      <family val="1"/>
      <charset val="1"/>
    </font>
    <font>
      <b/>
      <sz val="10"/>
      <name val="Times New Roman"/>
      <family val="1"/>
      <charset val="1"/>
    </font>
    <font>
      <strike/>
      <sz val="10"/>
      <name val="Times New Roman"/>
      <family val="1"/>
      <charset val="1"/>
    </font>
    <font>
      <sz val="10"/>
      <color rgb="FF00B0F0"/>
      <name val="Times New Roman"/>
      <family val="1"/>
      <charset val="1"/>
    </font>
    <font>
      <b/>
      <sz val="10"/>
      <color rgb="FF00B0F0"/>
      <name val="Times New Roman"/>
      <family val="1"/>
      <charset val="1"/>
    </font>
    <font>
      <sz val="10"/>
      <name val="Arial"/>
      <charset val="1"/>
    </font>
    <font>
      <sz val="8"/>
      <name val="Arial"/>
      <charset val="1"/>
    </font>
    <font>
      <sz val="8"/>
      <color rgb="FF000000"/>
      <name val="Arial"/>
    </font>
    <font>
      <sz val="11"/>
      <color rgb="FF242424"/>
      <name val="Aptos Narrow"/>
      <charset val="1"/>
    </font>
    <font>
      <sz val="10"/>
      <color rgb="FF000000"/>
      <name val="Times New Roman"/>
      <charset val="1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CCFFCC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81D41A"/>
      </patternFill>
    </fill>
    <fill>
      <patternFill patternType="solid">
        <fgColor rgb="FF81D41A"/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0">
    <xf numFmtId="0" fontId="0" fillId="0" borderId="0"/>
    <xf numFmtId="166" fontId="13" fillId="0" borderId="0" applyBorder="0" applyProtection="0"/>
    <xf numFmtId="0" fontId="1" fillId="0" borderId="0" applyBorder="0" applyProtection="0"/>
    <xf numFmtId="164" fontId="13" fillId="0" borderId="0" applyBorder="0" applyProtection="0"/>
    <xf numFmtId="164" fontId="13" fillId="0" borderId="0" applyBorder="0" applyProtection="0"/>
    <xf numFmtId="165" fontId="2" fillId="0" borderId="0" applyBorder="0" applyProtection="0"/>
    <xf numFmtId="0" fontId="2" fillId="0" borderId="0"/>
    <xf numFmtId="0" fontId="2" fillId="0" borderId="0"/>
    <xf numFmtId="0" fontId="3" fillId="0" borderId="0"/>
    <xf numFmtId="9" fontId="13" fillId="0" borderId="0" applyBorder="0" applyProtection="0"/>
    <xf numFmtId="166" fontId="13" fillId="0" borderId="0" applyBorder="0" applyProtection="0"/>
    <xf numFmtId="166" fontId="13" fillId="0" borderId="0" applyBorder="0" applyProtection="0"/>
    <xf numFmtId="166" fontId="13" fillId="0" borderId="0" applyBorder="0" applyProtection="0"/>
    <xf numFmtId="166" fontId="13" fillId="0" borderId="0" applyBorder="0" applyProtection="0"/>
    <xf numFmtId="166" fontId="13" fillId="0" borderId="0" applyBorder="0" applyProtection="0"/>
    <xf numFmtId="166" fontId="13" fillId="0" borderId="0" applyBorder="0" applyProtection="0"/>
    <xf numFmtId="166" fontId="13" fillId="0" borderId="0" applyBorder="0" applyProtection="0"/>
    <xf numFmtId="166" fontId="13" fillId="0" borderId="0" applyBorder="0" applyProtection="0"/>
    <xf numFmtId="0" fontId="4" fillId="0" borderId="0" applyBorder="0" applyProtection="0"/>
    <xf numFmtId="166" fontId="13" fillId="0" borderId="0" applyBorder="0" applyProtection="0"/>
  </cellStyleXfs>
  <cellXfs count="111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/>
    <xf numFmtId="0" fontId="11" fillId="0" borderId="3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0" fontId="9" fillId="2" borderId="5" xfId="0" applyFont="1" applyFill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justify" vertical="center" wrapText="1"/>
    </xf>
    <xf numFmtId="164" fontId="9" fillId="4" borderId="5" xfId="0" applyNumberFormat="1" applyFont="1" applyFill="1" applyBorder="1" applyAlignment="1">
      <alignment horizontal="justify" vertical="center" wrapText="1"/>
    </xf>
    <xf numFmtId="164" fontId="9" fillId="0" borderId="4" xfId="0" applyNumberFormat="1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justify" vertical="center" wrapText="1"/>
    </xf>
    <xf numFmtId="10" fontId="5" fillId="0" borderId="4" xfId="0" applyNumberFormat="1" applyFont="1" applyBorder="1" applyAlignment="1">
      <alignment horizontal="center"/>
    </xf>
    <xf numFmtId="164" fontId="5" fillId="3" borderId="5" xfId="0" applyNumberFormat="1" applyFont="1" applyFill="1" applyBorder="1" applyAlignment="1">
      <alignment horizontal="justify" vertical="center" wrapText="1"/>
    </xf>
    <xf numFmtId="0" fontId="9" fillId="0" borderId="3" xfId="0" applyFont="1" applyBorder="1" applyAlignment="1">
      <alignment vertical="center" wrapText="1"/>
    </xf>
    <xf numFmtId="10" fontId="9" fillId="0" borderId="4" xfId="0" applyNumberFormat="1" applyFont="1" applyBorder="1" applyAlignment="1">
      <alignment horizontal="center" vertical="center" wrapText="1"/>
    </xf>
    <xf numFmtId="164" fontId="9" fillId="3" borderId="5" xfId="0" applyNumberFormat="1" applyFont="1" applyFill="1" applyBorder="1" applyAlignment="1">
      <alignment horizontal="justify" vertical="center" wrapText="1"/>
    </xf>
    <xf numFmtId="164" fontId="9" fillId="3" borderId="4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164" fontId="9" fillId="3" borderId="0" xfId="0" applyNumberFormat="1" applyFont="1" applyFill="1" applyAlignment="1">
      <alignment horizontal="justify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justify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10" fontId="5" fillId="0" borderId="9" xfId="0" applyNumberFormat="1" applyFont="1" applyBorder="1" applyAlignment="1">
      <alignment horizontal="left" vertical="center" wrapText="1"/>
    </xf>
    <xf numFmtId="10" fontId="5" fillId="0" borderId="0" xfId="0" applyNumberFormat="1" applyFont="1" applyAlignment="1">
      <alignment horizontal="left"/>
    </xf>
    <xf numFmtId="0" fontId="9" fillId="0" borderId="9" xfId="0" applyFont="1" applyBorder="1" applyAlignment="1">
      <alignment horizontal="left" vertical="center" wrapText="1"/>
    </xf>
    <xf numFmtId="10" fontId="9" fillId="0" borderId="9" xfId="0" applyNumberFormat="1" applyFont="1" applyBorder="1" applyAlignment="1">
      <alignment horizontal="left" vertical="center" wrapText="1"/>
    </xf>
    <xf numFmtId="0" fontId="9" fillId="4" borderId="9" xfId="0" applyFont="1" applyFill="1" applyBorder="1" applyAlignment="1">
      <alignment horizontal="left" vertical="center" wrapText="1"/>
    </xf>
    <xf numFmtId="164" fontId="9" fillId="5" borderId="5" xfId="0" applyNumberFormat="1" applyFont="1" applyFill="1" applyBorder="1" applyAlignment="1">
      <alignment horizontal="justify" vertical="center" wrapText="1"/>
    </xf>
    <xf numFmtId="164" fontId="9" fillId="0" borderId="12" xfId="0" applyNumberFormat="1" applyFont="1" applyBorder="1" applyAlignment="1">
      <alignment horizontal="justify" vertical="center" wrapText="1"/>
    </xf>
    <xf numFmtId="168" fontId="5" fillId="0" borderId="9" xfId="0" applyNumberFormat="1" applyFont="1" applyBorder="1" applyAlignment="1">
      <alignment horizontal="right" vertical="center" wrapText="1"/>
    </xf>
    <xf numFmtId="164" fontId="5" fillId="0" borderId="12" xfId="0" applyNumberFormat="1" applyFont="1" applyBorder="1" applyAlignment="1">
      <alignment horizontal="justify" vertical="center" wrapText="1"/>
    </xf>
    <xf numFmtId="164" fontId="9" fillId="4" borderId="12" xfId="0" applyNumberFormat="1" applyFont="1" applyFill="1" applyBorder="1" applyAlignment="1">
      <alignment horizontal="justify"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9" fontId="5" fillId="0" borderId="4" xfId="0" applyNumberFormat="1" applyFont="1" applyBorder="1" applyAlignment="1">
      <alignment vertical="center"/>
    </xf>
    <xf numFmtId="10" fontId="5" fillId="0" borderId="4" xfId="0" applyNumberFormat="1" applyFont="1" applyBorder="1" applyAlignment="1">
      <alignment vertical="center"/>
    </xf>
    <xf numFmtId="10" fontId="5" fillId="4" borderId="4" xfId="0" applyNumberFormat="1" applyFont="1" applyFill="1" applyBorder="1" applyAlignment="1">
      <alignment horizontal="right" vertical="center"/>
    </xf>
    <xf numFmtId="166" fontId="9" fillId="4" borderId="4" xfId="1" applyFont="1" applyFill="1" applyBorder="1" applyAlignment="1" applyProtection="1">
      <alignment horizontal="right" vertical="center"/>
    </xf>
    <xf numFmtId="166" fontId="5" fillId="0" borderId="0" xfId="1" applyFont="1" applyBorder="1" applyAlignment="1" applyProtection="1">
      <alignment vertical="center"/>
    </xf>
    <xf numFmtId="0" fontId="5" fillId="0" borderId="3" xfId="0" applyFont="1" applyBorder="1" applyAlignment="1">
      <alignment vertical="center" wrapText="1"/>
    </xf>
    <xf numFmtId="164" fontId="9" fillId="0" borderId="14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justify" wrapText="1"/>
    </xf>
    <xf numFmtId="0" fontId="9" fillId="0" borderId="0" xfId="0" applyFont="1" applyAlignment="1">
      <alignment horizontal="center"/>
    </xf>
    <xf numFmtId="0" fontId="5" fillId="0" borderId="0" xfId="8" applyFont="1" applyAlignment="1">
      <alignment horizontal="center"/>
    </xf>
    <xf numFmtId="164" fontId="12" fillId="6" borderId="5" xfId="0" applyNumberFormat="1" applyFont="1" applyFill="1" applyBorder="1" applyAlignment="1">
      <alignment horizontal="center" vertical="center" wrapText="1"/>
    </xf>
    <xf numFmtId="164" fontId="11" fillId="7" borderId="5" xfId="0" applyNumberFormat="1" applyFont="1" applyFill="1" applyBorder="1" applyAlignment="1">
      <alignment horizontal="justify" vertical="center" wrapText="1"/>
    </xf>
    <xf numFmtId="164" fontId="5" fillId="7" borderId="5" xfId="0" applyNumberFormat="1" applyFont="1" applyFill="1" applyBorder="1" applyAlignment="1">
      <alignment horizontal="justify" vertical="center" wrapText="1"/>
    </xf>
    <xf numFmtId="164" fontId="5" fillId="8" borderId="5" xfId="0" applyNumberFormat="1" applyFont="1" applyFill="1" applyBorder="1" applyAlignment="1">
      <alignment horizontal="justify" vertical="center" wrapText="1"/>
    </xf>
    <xf numFmtId="0" fontId="14" fillId="0" borderId="0" xfId="0" applyFont="1"/>
    <xf numFmtId="0" fontId="14" fillId="0" borderId="15" xfId="0" applyFont="1" applyBorder="1"/>
    <xf numFmtId="0" fontId="14" fillId="0" borderId="15" xfId="0" applyFont="1" applyBorder="1" applyAlignment="1">
      <alignment vertical="center"/>
    </xf>
    <xf numFmtId="164" fontId="14" fillId="0" borderId="15" xfId="0" applyNumberFormat="1" applyFont="1" applyBorder="1"/>
    <xf numFmtId="169" fontId="14" fillId="0" borderId="15" xfId="0" applyNumberFormat="1" applyFont="1" applyBorder="1"/>
    <xf numFmtId="0" fontId="15" fillId="0" borderId="15" xfId="0" applyFont="1" applyBorder="1" applyAlignment="1">
      <alignment horizontal="right"/>
    </xf>
    <xf numFmtId="0" fontId="14" fillId="0" borderId="16" xfId="0" applyFont="1" applyBorder="1"/>
    <xf numFmtId="0" fontId="14" fillId="0" borderId="17" xfId="0" applyFont="1" applyBorder="1"/>
    <xf numFmtId="0" fontId="14" fillId="0" borderId="18" xfId="0" applyFont="1" applyBorder="1"/>
    <xf numFmtId="0" fontId="14" fillId="0" borderId="15" xfId="0" applyFont="1" applyBorder="1" applyAlignment="1">
      <alignment wrapText="1"/>
    </xf>
    <xf numFmtId="8" fontId="14" fillId="0" borderId="0" xfId="0" applyNumberFormat="1" applyFont="1"/>
    <xf numFmtId="0" fontId="16" fillId="0" borderId="0" xfId="0" applyFont="1"/>
    <xf numFmtId="170" fontId="5" fillId="0" borderId="4" xfId="0" applyNumberFormat="1" applyFont="1" applyBorder="1" applyAlignment="1">
      <alignment vertical="center"/>
    </xf>
    <xf numFmtId="0" fontId="17" fillId="0" borderId="0" xfId="0" applyFont="1"/>
    <xf numFmtId="0" fontId="5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justify" vertical="center" wrapText="1"/>
    </xf>
    <xf numFmtId="0" fontId="5" fillId="4" borderId="4" xfId="0" applyFont="1" applyFill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9" fillId="4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/>
    </xf>
    <xf numFmtId="0" fontId="9" fillId="0" borderId="8" xfId="0" applyFont="1" applyBorder="1" applyAlignment="1">
      <alignment horizontal="justify" vertical="center"/>
    </xf>
    <xf numFmtId="0" fontId="9" fillId="0" borderId="8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169" fontId="14" fillId="0" borderId="15" xfId="0" applyNumberFormat="1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</cellXfs>
  <cellStyles count="20">
    <cellStyle name="Hyperlink 2" xfId="2" xr:uid="{00000000-0005-0000-0000-000006000000}"/>
    <cellStyle name="Moeda 2" xfId="3" xr:uid="{00000000-0005-0000-0000-000007000000}"/>
    <cellStyle name="Moeda 3" xfId="4" xr:uid="{00000000-0005-0000-0000-000008000000}"/>
    <cellStyle name="Moeda 4" xfId="5" xr:uid="{00000000-0005-0000-0000-000009000000}"/>
    <cellStyle name="Normal" xfId="0" builtinId="0"/>
    <cellStyle name="Normal 2" xfId="6" xr:uid="{00000000-0005-0000-0000-00000A000000}"/>
    <cellStyle name="Normal 2 2" xfId="7" xr:uid="{00000000-0005-0000-0000-00000B000000}"/>
    <cellStyle name="Normal 3" xfId="8" xr:uid="{00000000-0005-0000-0000-00000C000000}"/>
    <cellStyle name="Porcentagem 2" xfId="9" xr:uid="{00000000-0005-0000-0000-00000D000000}"/>
    <cellStyle name="Separador de milhares 2" xfId="10" xr:uid="{00000000-0005-0000-0000-00000E000000}"/>
    <cellStyle name="Separador de milhares 2 2" xfId="11" xr:uid="{00000000-0005-0000-0000-00000F000000}"/>
    <cellStyle name="Separador de milhares 3" xfId="12" xr:uid="{00000000-0005-0000-0000-000010000000}"/>
    <cellStyle name="Separador de milhares 3 2" xfId="13" xr:uid="{00000000-0005-0000-0000-000011000000}"/>
    <cellStyle name="Separador de milhares 4" xfId="14" xr:uid="{00000000-0005-0000-0000-000012000000}"/>
    <cellStyle name="Separador de milhares 4 2" xfId="15" xr:uid="{00000000-0005-0000-0000-000013000000}"/>
    <cellStyle name="Separador de milhares 5" xfId="16" xr:uid="{00000000-0005-0000-0000-000014000000}"/>
    <cellStyle name="Separador de milhares 6" xfId="17" xr:uid="{00000000-0005-0000-0000-000015000000}"/>
    <cellStyle name="Título 5" xfId="18" xr:uid="{00000000-0005-0000-0000-000016000000}"/>
    <cellStyle name="Vírgula" xfId="1" builtinId="3"/>
    <cellStyle name="Vírgula 2" xfId="19" xr:uid="{00000000-0005-0000-0000-00001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MJ101"/>
  <sheetViews>
    <sheetView zoomScaleNormal="100" workbookViewId="0">
      <selection activeCell="A6" sqref="A6:G6"/>
    </sheetView>
  </sheetViews>
  <sheetFormatPr defaultColWidth="9.140625" defaultRowHeight="12.75"/>
  <cols>
    <col min="1" max="1" width="4.85546875" style="7" customWidth="1"/>
    <col min="2" max="2" width="27.42578125" style="7" customWidth="1"/>
    <col min="3" max="3" width="20.7109375" style="7" customWidth="1"/>
    <col min="4" max="4" width="16" style="7" customWidth="1"/>
    <col min="5" max="5" width="20.140625" style="7" customWidth="1"/>
    <col min="6" max="6" width="12" style="7" customWidth="1"/>
    <col min="7" max="7" width="21.7109375" style="7" customWidth="1"/>
    <col min="8" max="8" width="14.140625" style="7" customWidth="1"/>
    <col min="9" max="9" width="13.5703125" style="7" customWidth="1"/>
    <col min="10" max="10" width="9.85546875" style="7" customWidth="1"/>
    <col min="11" max="1024" width="9.140625" style="7"/>
  </cols>
  <sheetData>
    <row r="1" spans="1:9" ht="17.25" customHeight="1">
      <c r="A1" s="103" t="s">
        <v>0</v>
      </c>
      <c r="B1" s="103"/>
      <c r="C1" s="103"/>
      <c r="D1" s="103"/>
      <c r="E1" s="103"/>
      <c r="F1" s="103"/>
      <c r="G1" s="103"/>
    </row>
    <row r="2" spans="1:9" ht="17.25" customHeight="1">
      <c r="A2" s="103" t="s">
        <v>1</v>
      </c>
      <c r="B2" s="103"/>
      <c r="C2" s="103"/>
      <c r="D2" s="103"/>
      <c r="E2" s="103"/>
      <c r="F2" s="103"/>
      <c r="G2" s="103"/>
    </row>
    <row r="3" spans="1:9" ht="17.25" customHeight="1">
      <c r="A3" s="103" t="s">
        <v>2</v>
      </c>
      <c r="B3" s="103"/>
      <c r="C3" s="103"/>
      <c r="D3" s="103"/>
      <c r="E3" s="103"/>
      <c r="F3" s="103"/>
      <c r="G3" s="103"/>
    </row>
    <row r="4" spans="1:9" ht="17.25" customHeight="1">
      <c r="A4" s="104" t="s">
        <v>3</v>
      </c>
      <c r="B4" s="104"/>
      <c r="C4" s="104"/>
      <c r="D4" s="104"/>
      <c r="E4" s="104"/>
      <c r="F4" s="104"/>
      <c r="G4" s="104"/>
    </row>
    <row r="5" spans="1:9" ht="15.75" customHeight="1">
      <c r="A5" s="105"/>
      <c r="B5" s="105"/>
      <c r="C5" s="105"/>
      <c r="D5" s="105"/>
      <c r="E5" s="105"/>
      <c r="F5" s="105"/>
      <c r="G5" s="105"/>
      <c r="H5" s="8"/>
    </row>
    <row r="6" spans="1:9" s="9" customFormat="1" ht="15" customHeight="1">
      <c r="A6" s="106" t="s">
        <v>4</v>
      </c>
      <c r="B6" s="106"/>
      <c r="C6" s="106"/>
      <c r="D6" s="106"/>
      <c r="E6" s="106"/>
      <c r="F6" s="106"/>
      <c r="G6" s="106"/>
    </row>
    <row r="7" spans="1:9" s="9" customFormat="1" ht="15" customHeight="1">
      <c r="A7" s="107" t="s">
        <v>5</v>
      </c>
      <c r="B7" s="107"/>
      <c r="C7" s="107"/>
      <c r="D7" s="107"/>
      <c r="E7" s="107"/>
      <c r="F7" s="107"/>
      <c r="G7" s="107"/>
    </row>
    <row r="8" spans="1:9" ht="12.75" customHeight="1">
      <c r="A8" s="101" t="s">
        <v>6</v>
      </c>
      <c r="B8" s="101"/>
      <c r="C8" s="101"/>
      <c r="D8" s="101"/>
      <c r="E8" s="101"/>
      <c r="F8" s="101"/>
      <c r="G8" s="101"/>
    </row>
    <row r="9" spans="1:9" ht="12.75" customHeight="1">
      <c r="A9" s="1" t="s">
        <v>7</v>
      </c>
      <c r="B9" s="79" t="s">
        <v>8</v>
      </c>
      <c r="C9" s="79"/>
      <c r="D9" s="79"/>
      <c r="E9" s="79"/>
      <c r="F9" s="108"/>
      <c r="G9" s="108"/>
    </row>
    <row r="10" spans="1:9" ht="12.75" customHeight="1">
      <c r="A10" s="1" t="s">
        <v>9</v>
      </c>
      <c r="B10" s="79" t="s">
        <v>10</v>
      </c>
      <c r="C10" s="79"/>
      <c r="D10" s="79"/>
      <c r="E10" s="79"/>
      <c r="F10" s="100" t="s">
        <v>11</v>
      </c>
      <c r="G10" s="100"/>
    </row>
    <row r="11" spans="1:9" ht="12.75" customHeight="1">
      <c r="A11" s="1" t="s">
        <v>12</v>
      </c>
      <c r="B11" s="79" t="s">
        <v>13</v>
      </c>
      <c r="C11" s="79"/>
      <c r="D11" s="79"/>
      <c r="E11" s="79"/>
      <c r="F11" s="100" t="s">
        <v>14</v>
      </c>
      <c r="G11" s="100"/>
    </row>
    <row r="12" spans="1:9" ht="12.75" customHeight="1">
      <c r="A12" s="1" t="s">
        <v>15</v>
      </c>
      <c r="B12" s="79" t="s">
        <v>16</v>
      </c>
      <c r="C12" s="79"/>
      <c r="D12" s="79"/>
      <c r="E12" s="79"/>
      <c r="F12" s="100" t="s">
        <v>17</v>
      </c>
      <c r="G12" s="100"/>
    </row>
    <row r="13" spans="1:9" ht="12.75" customHeight="1">
      <c r="A13" s="101" t="s">
        <v>18</v>
      </c>
      <c r="B13" s="101"/>
      <c r="C13" s="101"/>
      <c r="D13" s="101"/>
      <c r="E13" s="101"/>
      <c r="F13" s="101"/>
      <c r="G13" s="101"/>
    </row>
    <row r="14" spans="1:9" ht="27" customHeight="1">
      <c r="A14" s="74" t="s">
        <v>19</v>
      </c>
      <c r="B14" s="74"/>
      <c r="C14" s="74"/>
      <c r="D14" s="88" t="s">
        <v>20</v>
      </c>
      <c r="E14" s="88"/>
      <c r="F14" s="102" t="s">
        <v>21</v>
      </c>
      <c r="G14" s="102"/>
    </row>
    <row r="15" spans="1:9" ht="12.75" customHeight="1">
      <c r="A15" s="93" t="str">
        <f>G19</f>
        <v>Auxiliar administrativo</v>
      </c>
      <c r="B15" s="93"/>
      <c r="C15" s="93"/>
      <c r="D15" s="94" t="s">
        <v>22</v>
      </c>
      <c r="E15" s="94"/>
      <c r="F15" s="95">
        <v>17</v>
      </c>
      <c r="G15" s="95"/>
      <c r="H15" s="96"/>
      <c r="I15" s="96"/>
    </row>
    <row r="16" spans="1:9" ht="12.75" customHeight="1">
      <c r="A16" s="97" t="s">
        <v>23</v>
      </c>
      <c r="B16" s="97"/>
      <c r="C16" s="97"/>
      <c r="D16" s="97"/>
      <c r="E16" s="97"/>
      <c r="F16" s="97"/>
      <c r="G16" s="97"/>
    </row>
    <row r="17" spans="1:10" ht="12.75" customHeight="1">
      <c r="A17" s="98" t="s">
        <v>24</v>
      </c>
      <c r="B17" s="98"/>
      <c r="C17" s="98"/>
      <c r="D17" s="98"/>
      <c r="E17" s="98"/>
      <c r="F17" s="98"/>
      <c r="G17" s="98"/>
    </row>
    <row r="18" spans="1:10" ht="12.75" customHeight="1">
      <c r="A18" s="99" t="s">
        <v>25</v>
      </c>
      <c r="B18" s="99"/>
      <c r="C18" s="99"/>
      <c r="D18" s="99"/>
      <c r="E18" s="99"/>
      <c r="F18" s="99"/>
      <c r="G18" s="99"/>
    </row>
    <row r="19" spans="1:10" ht="31.5" customHeight="1">
      <c r="A19" s="1">
        <v>1</v>
      </c>
      <c r="B19" s="79" t="s">
        <v>26</v>
      </c>
      <c r="C19" s="79"/>
      <c r="D19" s="79"/>
      <c r="E19" s="79"/>
      <c r="F19" s="79"/>
      <c r="G19" s="5" t="str">
        <f>A6</f>
        <v>Auxiliar administrativo</v>
      </c>
    </row>
    <row r="20" spans="1:10" ht="12.75" customHeight="1">
      <c r="A20" s="10">
        <v>2</v>
      </c>
      <c r="B20" s="92" t="s">
        <v>27</v>
      </c>
      <c r="C20" s="92"/>
      <c r="D20" s="92"/>
      <c r="E20" s="92"/>
      <c r="F20" s="92"/>
      <c r="G20" s="55">
        <v>1561</v>
      </c>
      <c r="H20" s="11"/>
      <c r="J20" s="11"/>
    </row>
    <row r="21" spans="1:10" ht="23.85" customHeight="1">
      <c r="A21" s="1">
        <v>3</v>
      </c>
      <c r="B21" s="79" t="s">
        <v>28</v>
      </c>
      <c r="C21" s="79"/>
      <c r="D21" s="79"/>
      <c r="E21" s="79"/>
      <c r="F21" s="79"/>
      <c r="G21" s="12" t="str">
        <f>A6</f>
        <v>Auxiliar administrativo</v>
      </c>
    </row>
    <row r="22" spans="1:10" ht="12.75" customHeight="1">
      <c r="A22" s="1">
        <v>4</v>
      </c>
      <c r="B22" s="79" t="s">
        <v>29</v>
      </c>
      <c r="C22" s="79"/>
      <c r="D22" s="79"/>
      <c r="E22" s="79"/>
      <c r="F22" s="79"/>
      <c r="G22" s="6">
        <v>45658</v>
      </c>
    </row>
    <row r="23" spans="1:10" ht="12.75" customHeight="1">
      <c r="A23" s="91" t="s">
        <v>30</v>
      </c>
      <c r="B23" s="91"/>
      <c r="C23" s="91"/>
      <c r="D23" s="91"/>
      <c r="E23" s="91"/>
      <c r="F23" s="91"/>
      <c r="G23" s="91"/>
    </row>
    <row r="24" spans="1:10" ht="12.75" customHeight="1">
      <c r="A24" s="4">
        <v>1</v>
      </c>
      <c r="B24" s="78" t="s">
        <v>31</v>
      </c>
      <c r="C24" s="78"/>
      <c r="D24" s="78"/>
      <c r="E24" s="78"/>
      <c r="F24" s="78"/>
      <c r="G24" s="2" t="s">
        <v>32</v>
      </c>
    </row>
    <row r="25" spans="1:10" ht="12.75" customHeight="1">
      <c r="A25" s="10" t="s">
        <v>33</v>
      </c>
      <c r="B25" s="92" t="s">
        <v>34</v>
      </c>
      <c r="C25" s="92"/>
      <c r="D25" s="92"/>
      <c r="E25" s="92"/>
      <c r="F25" s="92"/>
      <c r="G25" s="56">
        <f>G20</f>
        <v>1561</v>
      </c>
    </row>
    <row r="26" spans="1:10" ht="12.75" customHeight="1">
      <c r="A26" s="1" t="s">
        <v>9</v>
      </c>
      <c r="B26" s="79" t="s">
        <v>35</v>
      </c>
      <c r="C26" s="79"/>
      <c r="D26" s="79"/>
      <c r="E26" s="79"/>
      <c r="F26" s="79"/>
      <c r="G26" s="13"/>
    </row>
    <row r="27" spans="1:10" ht="12.75" customHeight="1">
      <c r="A27" s="1" t="s">
        <v>12</v>
      </c>
      <c r="B27" s="79" t="s">
        <v>36</v>
      </c>
      <c r="C27" s="79"/>
      <c r="D27" s="79"/>
      <c r="E27" s="79"/>
      <c r="F27" s="79"/>
      <c r="G27" s="13"/>
    </row>
    <row r="28" spans="1:10" ht="12.75" customHeight="1">
      <c r="A28" s="1" t="s">
        <v>15</v>
      </c>
      <c r="B28" s="79" t="s">
        <v>37</v>
      </c>
      <c r="C28" s="79"/>
      <c r="D28" s="79"/>
      <c r="E28" s="79"/>
      <c r="F28" s="79"/>
      <c r="G28" s="13">
        <v>0</v>
      </c>
    </row>
    <row r="29" spans="1:10" ht="12.75" customHeight="1">
      <c r="A29" s="1" t="s">
        <v>38</v>
      </c>
      <c r="B29" s="79" t="s">
        <v>39</v>
      </c>
      <c r="C29" s="79"/>
      <c r="D29" s="79"/>
      <c r="E29" s="79"/>
      <c r="F29" s="79"/>
      <c r="G29" s="13">
        <v>0</v>
      </c>
    </row>
    <row r="30" spans="1:10" ht="12.75" customHeight="1">
      <c r="A30" s="1" t="s">
        <v>40</v>
      </c>
      <c r="B30" s="79" t="s">
        <v>41</v>
      </c>
      <c r="C30" s="79"/>
      <c r="D30" s="79"/>
      <c r="E30" s="79"/>
      <c r="F30" s="79"/>
      <c r="G30" s="13">
        <v>0</v>
      </c>
    </row>
    <row r="31" spans="1:10" ht="12.75" customHeight="1">
      <c r="A31" s="1" t="s">
        <v>42</v>
      </c>
      <c r="B31" s="79" t="s">
        <v>43</v>
      </c>
      <c r="C31" s="79"/>
      <c r="D31" s="79"/>
      <c r="E31" s="79"/>
      <c r="F31" s="79"/>
      <c r="G31" s="13">
        <v>0</v>
      </c>
    </row>
    <row r="32" spans="1:10" ht="12.75" customHeight="1">
      <c r="A32" s="1" t="s">
        <v>44</v>
      </c>
      <c r="B32" s="79" t="s">
        <v>45</v>
      </c>
      <c r="C32" s="79"/>
      <c r="D32" s="79"/>
      <c r="E32" s="79"/>
      <c r="F32" s="79"/>
      <c r="G32" s="13">
        <v>0</v>
      </c>
    </row>
    <row r="33" spans="1:7" ht="12.75" customHeight="1">
      <c r="A33" s="1"/>
      <c r="B33" s="90" t="s">
        <v>46</v>
      </c>
      <c r="C33" s="90"/>
      <c r="D33" s="90"/>
      <c r="E33" s="90"/>
      <c r="F33" s="90"/>
      <c r="G33" s="14">
        <f>SUM(G25:G32)</f>
        <v>1561</v>
      </c>
    </row>
    <row r="34" spans="1:7" ht="12.75" customHeight="1">
      <c r="A34" s="91" t="s">
        <v>47</v>
      </c>
      <c r="B34" s="91"/>
      <c r="C34" s="91"/>
      <c r="D34" s="91"/>
      <c r="E34" s="91"/>
      <c r="F34" s="91"/>
      <c r="G34" s="91"/>
    </row>
    <row r="35" spans="1:7" ht="12.75" customHeight="1">
      <c r="A35" s="3" t="s">
        <v>48</v>
      </c>
      <c r="B35" s="87" t="s">
        <v>49</v>
      </c>
      <c r="C35" s="87"/>
      <c r="D35" s="87"/>
      <c r="E35" s="87"/>
      <c r="F35" s="87"/>
      <c r="G35" s="15"/>
    </row>
    <row r="36" spans="1:7" ht="12.75" customHeight="1">
      <c r="A36" s="16" t="s">
        <v>33</v>
      </c>
      <c r="B36" s="87" t="s">
        <v>50</v>
      </c>
      <c r="C36" s="87"/>
      <c r="D36" s="87"/>
      <c r="E36" s="87"/>
      <c r="F36" s="87"/>
      <c r="G36" s="15">
        <f>G33*8.33%</f>
        <v>130.03129999999999</v>
      </c>
    </row>
    <row r="37" spans="1:7" ht="12.75" customHeight="1">
      <c r="A37" s="16" t="s">
        <v>9</v>
      </c>
      <c r="B37" s="87" t="s">
        <v>51</v>
      </c>
      <c r="C37" s="87"/>
      <c r="D37" s="87"/>
      <c r="E37" s="87"/>
      <c r="F37" s="87"/>
      <c r="G37" s="15">
        <f>G33*8.33%</f>
        <v>130.03129999999999</v>
      </c>
    </row>
    <row r="38" spans="1:7" ht="12.75" customHeight="1">
      <c r="A38" s="16" t="s">
        <v>12</v>
      </c>
      <c r="B38" s="87" t="s">
        <v>52</v>
      </c>
      <c r="C38" s="87"/>
      <c r="D38" s="87"/>
      <c r="E38" s="87"/>
      <c r="F38" s="87"/>
      <c r="G38" s="15">
        <f>G33*8.33%*33.33%</f>
        <v>43.339432289999991</v>
      </c>
    </row>
    <row r="39" spans="1:7" ht="12.75" customHeight="1">
      <c r="A39" s="17"/>
      <c r="B39" s="87" t="s">
        <v>53</v>
      </c>
      <c r="C39" s="87"/>
      <c r="D39" s="87"/>
      <c r="E39" s="87"/>
      <c r="F39" s="87"/>
      <c r="G39" s="18">
        <f>SUM(G36:G38)</f>
        <v>303.40203228999997</v>
      </c>
    </row>
    <row r="40" spans="1:7" ht="12.75" customHeight="1">
      <c r="A40" s="82"/>
      <c r="B40" s="82"/>
      <c r="C40" s="82"/>
      <c r="D40" s="82"/>
      <c r="E40" s="82"/>
      <c r="F40" s="82"/>
      <c r="G40" s="82"/>
    </row>
    <row r="41" spans="1:7" ht="12.75" customHeight="1">
      <c r="A41" s="4" t="s">
        <v>54</v>
      </c>
      <c r="B41" s="88" t="s">
        <v>55</v>
      </c>
      <c r="C41" s="88"/>
      <c r="D41" s="88"/>
      <c r="E41" s="88"/>
      <c r="F41" s="3" t="s">
        <v>56</v>
      </c>
      <c r="G41" s="2" t="s">
        <v>32</v>
      </c>
    </row>
    <row r="42" spans="1:7" ht="12.75" customHeight="1">
      <c r="A42" s="1" t="s">
        <v>33</v>
      </c>
      <c r="B42" s="79" t="s">
        <v>57</v>
      </c>
      <c r="C42" s="79"/>
      <c r="D42" s="79"/>
      <c r="E42" s="79"/>
      <c r="F42" s="19">
        <v>0.2</v>
      </c>
      <c r="G42" s="20">
        <f>(F42*($G$33+G39))</f>
        <v>372.88040645800004</v>
      </c>
    </row>
    <row r="43" spans="1:7" ht="12.75" customHeight="1">
      <c r="A43" s="1" t="s">
        <v>9</v>
      </c>
      <c r="B43" s="79" t="s">
        <v>58</v>
      </c>
      <c r="C43" s="79"/>
      <c r="D43" s="79"/>
      <c r="E43" s="79"/>
      <c r="F43" s="19">
        <v>1.4999999999999999E-2</v>
      </c>
      <c r="G43" s="20">
        <f>(F43*($G$33+G39))</f>
        <v>27.96603048435</v>
      </c>
    </row>
    <row r="44" spans="1:7" ht="12.75" customHeight="1">
      <c r="A44" s="1" t="s">
        <v>12</v>
      </c>
      <c r="B44" s="79" t="s">
        <v>59</v>
      </c>
      <c r="C44" s="79"/>
      <c r="D44" s="79"/>
      <c r="E44" s="79"/>
      <c r="F44" s="19">
        <v>0.01</v>
      </c>
      <c r="G44" s="20">
        <f>(F44*($G$33+G39))</f>
        <v>18.644020322900001</v>
      </c>
    </row>
    <row r="45" spans="1:7" ht="12.75" customHeight="1">
      <c r="A45" s="1" t="s">
        <v>15</v>
      </c>
      <c r="B45" s="79" t="s">
        <v>60</v>
      </c>
      <c r="C45" s="79"/>
      <c r="D45" s="79"/>
      <c r="E45" s="79"/>
      <c r="F45" s="19">
        <v>2E-3</v>
      </c>
      <c r="G45" s="20">
        <f>(F45*($G$33+G39))</f>
        <v>3.7288040645800002</v>
      </c>
    </row>
    <row r="46" spans="1:7" ht="12.75" customHeight="1">
      <c r="A46" s="1" t="s">
        <v>38</v>
      </c>
      <c r="B46" s="79" t="s">
        <v>61</v>
      </c>
      <c r="C46" s="79"/>
      <c r="D46" s="79"/>
      <c r="E46" s="79"/>
      <c r="F46" s="19">
        <v>2.5000000000000001E-2</v>
      </c>
      <c r="G46" s="20">
        <f>(F46*($G$33+G39))</f>
        <v>46.610050807250005</v>
      </c>
    </row>
    <row r="47" spans="1:7" ht="12.75" customHeight="1">
      <c r="A47" s="1" t="s">
        <v>40</v>
      </c>
      <c r="B47" s="79" t="s">
        <v>62</v>
      </c>
      <c r="C47" s="79"/>
      <c r="D47" s="79"/>
      <c r="E47" s="79"/>
      <c r="F47" s="19">
        <v>0.08</v>
      </c>
      <c r="G47" s="20">
        <f>(F47*($G$33+G39))</f>
        <v>149.15216258320001</v>
      </c>
    </row>
    <row r="48" spans="1:7" ht="12.75" customHeight="1">
      <c r="A48" s="1" t="s">
        <v>42</v>
      </c>
      <c r="B48" s="79" t="s">
        <v>63</v>
      </c>
      <c r="C48" s="79"/>
      <c r="D48" s="79"/>
      <c r="E48" s="79"/>
      <c r="F48" s="19">
        <f>(2%*1)</f>
        <v>0.02</v>
      </c>
      <c r="G48" s="20">
        <f>(F48*($G$33+G39))</f>
        <v>37.288040645800002</v>
      </c>
    </row>
    <row r="49" spans="1:7" ht="12.75" customHeight="1">
      <c r="A49" s="1" t="s">
        <v>44</v>
      </c>
      <c r="B49" s="79" t="s">
        <v>64</v>
      </c>
      <c r="C49" s="79"/>
      <c r="D49" s="79"/>
      <c r="E49" s="79"/>
      <c r="F49" s="19">
        <v>6.0000000000000001E-3</v>
      </c>
      <c r="G49" s="20">
        <f>(F49*($G$33+G39))</f>
        <v>11.186412193740001</v>
      </c>
    </row>
    <row r="50" spans="1:7" ht="12.75" customHeight="1">
      <c r="A50" s="21"/>
      <c r="B50" s="87" t="s">
        <v>65</v>
      </c>
      <c r="C50" s="87"/>
      <c r="D50" s="87"/>
      <c r="E50" s="87"/>
      <c r="F50" s="22">
        <f>SUM(F42:F49)</f>
        <v>0.3580000000000001</v>
      </c>
      <c r="G50" s="23">
        <f>SUM(G42:G49)</f>
        <v>667.45592755982011</v>
      </c>
    </row>
    <row r="51" spans="1:7" ht="12.75" customHeight="1">
      <c r="A51" s="16"/>
      <c r="B51" s="88"/>
      <c r="C51" s="88"/>
      <c r="D51" s="88"/>
      <c r="E51" s="88"/>
      <c r="F51" s="88"/>
      <c r="G51" s="24"/>
    </row>
    <row r="52" spans="1:7" ht="12.75" customHeight="1">
      <c r="A52" s="16"/>
      <c r="B52" s="87" t="s">
        <v>66</v>
      </c>
      <c r="C52" s="87"/>
      <c r="D52" s="87"/>
      <c r="E52" s="87"/>
      <c r="F52" s="22">
        <v>0.28799999999999998</v>
      </c>
      <c r="G52" s="24">
        <f>(F52*($G$33+G39))</f>
        <v>536.94778529951998</v>
      </c>
    </row>
    <row r="53" spans="1:7" ht="12.75" customHeight="1">
      <c r="A53" s="25"/>
      <c r="B53" s="89"/>
      <c r="C53" s="89"/>
      <c r="D53" s="89"/>
      <c r="E53" s="89"/>
      <c r="F53" s="89"/>
      <c r="G53" s="26"/>
    </row>
    <row r="54" spans="1:7" ht="12.75" customHeight="1">
      <c r="A54" s="4" t="s">
        <v>67</v>
      </c>
      <c r="B54" s="78" t="s">
        <v>68</v>
      </c>
      <c r="C54" s="78"/>
      <c r="D54" s="78"/>
      <c r="E54" s="78"/>
      <c r="F54" s="78"/>
      <c r="G54" s="27" t="s">
        <v>32</v>
      </c>
    </row>
    <row r="55" spans="1:7" ht="12.75" customHeight="1">
      <c r="A55" s="1" t="s">
        <v>33</v>
      </c>
      <c r="B55" s="79" t="s">
        <v>69</v>
      </c>
      <c r="C55" s="79"/>
      <c r="D55" s="79"/>
      <c r="E55" s="79"/>
      <c r="F55" s="79"/>
      <c r="G55" s="58">
        <f>(22*2*5.2)-(G25*6%)</f>
        <v>135.14000000000001</v>
      </c>
    </row>
    <row r="56" spans="1:7" ht="12.75" customHeight="1">
      <c r="A56" s="1" t="s">
        <v>9</v>
      </c>
      <c r="B56" s="79" t="s">
        <v>70</v>
      </c>
      <c r="C56" s="79"/>
      <c r="D56" s="79"/>
      <c r="E56" s="79"/>
      <c r="F56" s="79"/>
      <c r="G56" s="58">
        <f>(600*0.9)</f>
        <v>540</v>
      </c>
    </row>
    <row r="57" spans="1:7" ht="12.75" customHeight="1">
      <c r="A57" s="1" t="s">
        <v>12</v>
      </c>
      <c r="B57" s="79" t="s">
        <v>71</v>
      </c>
      <c r="C57" s="79"/>
      <c r="D57" s="79"/>
      <c r="E57" s="79"/>
      <c r="F57" s="79"/>
      <c r="G57" s="57">
        <f>6</f>
        <v>6</v>
      </c>
    </row>
    <row r="58" spans="1:7" ht="12.75" customHeight="1">
      <c r="A58" s="1" t="s">
        <v>15</v>
      </c>
      <c r="B58" s="79" t="s">
        <v>72</v>
      </c>
      <c r="C58" s="79"/>
      <c r="D58" s="79"/>
      <c r="E58" s="79"/>
      <c r="F58" s="79"/>
      <c r="G58" s="58">
        <v>50</v>
      </c>
    </row>
    <row r="59" spans="1:7" ht="12.75" customHeight="1">
      <c r="A59" s="1"/>
      <c r="B59" s="78" t="s">
        <v>73</v>
      </c>
      <c r="C59" s="78"/>
      <c r="D59" s="78"/>
      <c r="E59" s="78"/>
      <c r="F59" s="78"/>
      <c r="G59" s="28">
        <f>SUM(G55:G58)</f>
        <v>731.14</v>
      </c>
    </row>
    <row r="60" spans="1:7" ht="12.75" customHeight="1">
      <c r="A60" s="29"/>
      <c r="B60" s="86" t="s">
        <v>74</v>
      </c>
      <c r="C60" s="86"/>
      <c r="D60" s="86"/>
      <c r="E60" s="86"/>
      <c r="F60" s="86"/>
      <c r="G60" s="30">
        <f>SUM(G39,G50,G59)</f>
        <v>1701.9979598498201</v>
      </c>
    </row>
    <row r="61" spans="1:7" ht="12.75" customHeight="1">
      <c r="A61" s="80" t="s">
        <v>75</v>
      </c>
      <c r="B61" s="80"/>
      <c r="C61" s="80"/>
      <c r="D61" s="80"/>
      <c r="E61" s="80"/>
      <c r="F61" s="80"/>
      <c r="G61" s="80"/>
    </row>
    <row r="62" spans="1:7" ht="12.75" customHeight="1">
      <c r="A62" s="31" t="s">
        <v>33</v>
      </c>
      <c r="B62" s="81" t="s">
        <v>76</v>
      </c>
      <c r="C62" s="81"/>
      <c r="D62" s="81"/>
      <c r="E62" s="81"/>
      <c r="F62" s="33">
        <v>4.1999999999999997E-3</v>
      </c>
      <c r="G62" s="20">
        <f>(F62*($G$33))</f>
        <v>6.5561999999999996</v>
      </c>
    </row>
    <row r="63" spans="1:7" ht="12.75" customHeight="1">
      <c r="A63" s="31" t="s">
        <v>9</v>
      </c>
      <c r="B63" s="85" t="s">
        <v>77</v>
      </c>
      <c r="C63" s="85"/>
      <c r="D63" s="85"/>
      <c r="E63" s="85"/>
      <c r="F63" s="34">
        <v>2.9999999999999997E-4</v>
      </c>
      <c r="G63" s="20">
        <f>(F63*($G$33))</f>
        <v>0.46829999999999994</v>
      </c>
    </row>
    <row r="64" spans="1:7" ht="12.75" customHeight="1">
      <c r="A64" s="31" t="s">
        <v>12</v>
      </c>
      <c r="B64" s="81" t="s">
        <v>78</v>
      </c>
      <c r="C64" s="81"/>
      <c r="D64" s="81"/>
      <c r="E64" s="81"/>
      <c r="F64" s="33">
        <v>4.3499999999999997E-2</v>
      </c>
      <c r="G64" s="20">
        <f>(F64*($G$33))</f>
        <v>67.903499999999994</v>
      </c>
    </row>
    <row r="65" spans="1:7" ht="12.75" customHeight="1">
      <c r="A65" s="31"/>
      <c r="B65" s="84"/>
      <c r="C65" s="84"/>
      <c r="D65" s="84"/>
      <c r="E65" s="84"/>
      <c r="F65" s="35"/>
      <c r="G65" s="20"/>
    </row>
    <row r="66" spans="1:7" ht="12.75" customHeight="1">
      <c r="A66" s="31" t="s">
        <v>15</v>
      </c>
      <c r="B66" s="81" t="s">
        <v>79</v>
      </c>
      <c r="C66" s="81"/>
      <c r="D66" s="81"/>
      <c r="E66" s="81"/>
      <c r="F66" s="33">
        <v>1.9400000000000001E-2</v>
      </c>
      <c r="G66" s="20">
        <f>(F66*($G$33))</f>
        <v>30.2834</v>
      </c>
    </row>
    <row r="67" spans="1:7" ht="12.75" customHeight="1">
      <c r="A67" s="31" t="s">
        <v>38</v>
      </c>
      <c r="B67" s="85" t="s">
        <v>80</v>
      </c>
      <c r="C67" s="85"/>
      <c r="D67" s="85"/>
      <c r="E67" s="85"/>
      <c r="F67" s="34">
        <v>7.1000000000000004E-3</v>
      </c>
      <c r="G67" s="20">
        <f>(F67*($G$33))</f>
        <v>11.0831</v>
      </c>
    </row>
    <row r="68" spans="1:7" ht="12.75" customHeight="1">
      <c r="A68" s="31" t="s">
        <v>40</v>
      </c>
      <c r="B68" s="81" t="s">
        <v>81</v>
      </c>
      <c r="C68" s="81"/>
      <c r="D68" s="81"/>
      <c r="E68" s="81"/>
      <c r="F68" s="33">
        <v>7.3000000000000001E-3</v>
      </c>
      <c r="G68" s="20">
        <f>(F68*($G$33))</f>
        <v>11.395300000000001</v>
      </c>
    </row>
    <row r="69" spans="1:7" ht="12.75" customHeight="1">
      <c r="A69" s="31"/>
      <c r="B69" s="84"/>
      <c r="C69" s="84"/>
      <c r="D69" s="84"/>
      <c r="E69" s="84"/>
      <c r="F69" s="36">
        <v>8.1799999999999998E-2</v>
      </c>
      <c r="G69" s="20"/>
    </row>
    <row r="70" spans="1:7" ht="12.75" customHeight="1">
      <c r="A70" s="31"/>
      <c r="B70" s="83" t="s">
        <v>82</v>
      </c>
      <c r="C70" s="83"/>
      <c r="D70" s="83"/>
      <c r="E70" s="83"/>
      <c r="F70" s="83"/>
      <c r="G70" s="38">
        <f>(F69*($G$33))</f>
        <v>127.68979999999999</v>
      </c>
    </row>
    <row r="71" spans="1:7" ht="12.75" customHeight="1">
      <c r="A71" s="80" t="s">
        <v>83</v>
      </c>
      <c r="B71" s="80"/>
      <c r="C71" s="80"/>
      <c r="D71" s="80"/>
      <c r="E71" s="80"/>
      <c r="F71" s="80"/>
      <c r="G71" s="80"/>
    </row>
    <row r="72" spans="1:7" ht="12.75" customHeight="1">
      <c r="A72" s="31" t="s">
        <v>84</v>
      </c>
      <c r="B72" s="81" t="s">
        <v>85</v>
      </c>
      <c r="C72" s="81"/>
      <c r="D72" s="81"/>
      <c r="E72" s="81"/>
      <c r="F72" s="32"/>
      <c r="G72" s="39"/>
    </row>
    <row r="73" spans="1:7" ht="12.75" customHeight="1">
      <c r="A73" s="31"/>
      <c r="B73" s="81" t="s">
        <v>51</v>
      </c>
      <c r="C73" s="81"/>
      <c r="D73" s="81"/>
      <c r="E73" s="81"/>
      <c r="F73" s="40">
        <v>8.33</v>
      </c>
      <c r="G73" s="39"/>
    </row>
    <row r="74" spans="1:7" ht="12.75" customHeight="1">
      <c r="A74" s="31"/>
      <c r="B74" s="81" t="s">
        <v>86</v>
      </c>
      <c r="C74" s="81"/>
      <c r="D74" s="81"/>
      <c r="E74" s="81"/>
      <c r="F74" s="40">
        <v>0.1</v>
      </c>
      <c r="G74" s="39"/>
    </row>
    <row r="75" spans="1:7" ht="12.75" customHeight="1">
      <c r="A75" s="31"/>
      <c r="B75" s="81" t="s">
        <v>87</v>
      </c>
      <c r="C75" s="81"/>
      <c r="D75" s="81"/>
      <c r="E75" s="81"/>
      <c r="F75" s="40">
        <v>0.28999999999999998</v>
      </c>
      <c r="G75" s="39"/>
    </row>
    <row r="76" spans="1:7" ht="12.75" customHeight="1">
      <c r="A76" s="31"/>
      <c r="B76" s="81" t="s">
        <v>88</v>
      </c>
      <c r="C76" s="81"/>
      <c r="D76" s="81"/>
      <c r="E76" s="81"/>
      <c r="F76" s="40">
        <v>1.1599999999999999</v>
      </c>
      <c r="G76" s="39"/>
    </row>
    <row r="77" spans="1:7" ht="12.75" customHeight="1">
      <c r="A77" s="31"/>
      <c r="B77" s="81" t="s">
        <v>89</v>
      </c>
      <c r="C77" s="81"/>
      <c r="D77" s="81"/>
      <c r="E77" s="81"/>
      <c r="F77" s="72">
        <v>1.9970000000000002E-2</v>
      </c>
      <c r="G77" s="39"/>
    </row>
    <row r="78" spans="1:7" ht="12.75" customHeight="1">
      <c r="A78" s="31"/>
      <c r="B78" s="81" t="s">
        <v>90</v>
      </c>
      <c r="C78" s="81"/>
      <c r="D78" s="81"/>
      <c r="E78" s="81"/>
      <c r="F78" s="40">
        <v>0.82</v>
      </c>
      <c r="G78" s="39"/>
    </row>
    <row r="79" spans="1:7" ht="12.75" customHeight="1">
      <c r="A79" s="31"/>
      <c r="B79" s="81" t="s">
        <v>91</v>
      </c>
      <c r="C79" s="81"/>
      <c r="D79" s="81"/>
      <c r="E79" s="81"/>
      <c r="F79" s="40">
        <f>SUM(F73:F78)</f>
        <v>10.71997</v>
      </c>
      <c r="G79" s="41"/>
    </row>
    <row r="80" spans="1:7" ht="12.75" customHeight="1">
      <c r="A80" s="31"/>
      <c r="B80" s="82"/>
      <c r="C80" s="82"/>
      <c r="D80" s="82"/>
      <c r="E80" s="82"/>
      <c r="F80" s="32"/>
      <c r="G80" s="41"/>
    </row>
    <row r="81" spans="1:9" ht="12.75" customHeight="1">
      <c r="A81" s="31" t="s">
        <v>92</v>
      </c>
      <c r="B81" s="81" t="s">
        <v>93</v>
      </c>
      <c r="C81" s="81"/>
      <c r="D81" s="81"/>
      <c r="E81" s="81"/>
      <c r="F81" s="32"/>
      <c r="G81" s="41">
        <f>(G33+G60+G70)/30</f>
        <v>113.02292532832735</v>
      </c>
    </row>
    <row r="82" spans="1:9" ht="12.75" customHeight="1">
      <c r="A82" s="31" t="s">
        <v>94</v>
      </c>
      <c r="B82" s="83" t="s">
        <v>95</v>
      </c>
      <c r="C82" s="83"/>
      <c r="D82" s="83"/>
      <c r="E82" s="83"/>
      <c r="F82" s="37"/>
      <c r="G82" s="42">
        <f>(G81*F79)/12</f>
        <v>100.96686406932578</v>
      </c>
    </row>
    <row r="83" spans="1:9" ht="12.75" customHeight="1">
      <c r="A83" s="80" t="s">
        <v>96</v>
      </c>
      <c r="B83" s="80"/>
      <c r="C83" s="80"/>
      <c r="D83" s="80"/>
      <c r="E83" s="80"/>
      <c r="F83" s="80"/>
      <c r="G83" s="80"/>
    </row>
    <row r="84" spans="1:9" ht="12.75" customHeight="1">
      <c r="A84" s="43" t="s">
        <v>97</v>
      </c>
      <c r="B84" s="73" t="s">
        <v>98</v>
      </c>
      <c r="C84" s="73"/>
      <c r="D84" s="73"/>
      <c r="E84" s="73"/>
      <c r="F84" s="71">
        <v>5.0000000000000001E-3</v>
      </c>
      <c r="G84" s="43"/>
    </row>
    <row r="85" spans="1:9" ht="12.75" customHeight="1">
      <c r="A85" s="43"/>
      <c r="B85" s="73" t="s">
        <v>99</v>
      </c>
      <c r="C85" s="73"/>
      <c r="D85" s="73"/>
      <c r="E85" s="73"/>
      <c r="F85" s="46">
        <v>6.4999999999999997E-3</v>
      </c>
      <c r="G85" s="43"/>
    </row>
    <row r="86" spans="1:9" ht="12.75" customHeight="1">
      <c r="A86" s="43"/>
      <c r="B86" s="73" t="s">
        <v>100</v>
      </c>
      <c r="C86" s="73"/>
      <c r="D86" s="73"/>
      <c r="E86" s="73"/>
      <c r="F86" s="46">
        <v>0.03</v>
      </c>
      <c r="G86" s="43"/>
    </row>
    <row r="87" spans="1:9" ht="12.75" customHeight="1">
      <c r="A87" s="43"/>
      <c r="B87" s="73" t="s">
        <v>101</v>
      </c>
      <c r="C87" s="73"/>
      <c r="D87" s="73"/>
      <c r="E87" s="73"/>
      <c r="F87" s="45">
        <v>0.05</v>
      </c>
      <c r="G87" s="43"/>
    </row>
    <row r="88" spans="1:9" ht="12.75" customHeight="1">
      <c r="A88" s="43"/>
      <c r="B88" s="73" t="s">
        <v>102</v>
      </c>
      <c r="C88" s="73"/>
      <c r="D88" s="73"/>
      <c r="E88" s="73"/>
      <c r="F88" s="46">
        <v>5.0000000000000001E-3</v>
      </c>
      <c r="G88" s="43"/>
    </row>
    <row r="89" spans="1:9" ht="12.75" customHeight="1">
      <c r="A89" s="44"/>
      <c r="B89" s="76"/>
      <c r="C89" s="76"/>
      <c r="D89" s="76"/>
      <c r="E89" s="76"/>
      <c r="F89" s="47">
        <f>SUM(F84:F88)</f>
        <v>9.6500000000000002E-2</v>
      </c>
      <c r="G89" s="48">
        <f>(G33+G60+G70+G82)*F89</f>
        <v>336.94467120819763</v>
      </c>
    </row>
    <row r="90" spans="1:9" ht="12.75" customHeight="1"/>
    <row r="91" spans="1:9" ht="12.75" customHeight="1">
      <c r="A91" s="77" t="s">
        <v>103</v>
      </c>
      <c r="B91" s="77"/>
      <c r="C91" s="77"/>
      <c r="D91" s="77"/>
      <c r="E91" s="77"/>
      <c r="F91" s="77"/>
      <c r="G91" s="77"/>
      <c r="I91" s="49"/>
    </row>
    <row r="92" spans="1:9" ht="12.75" customHeight="1">
      <c r="A92" s="50"/>
      <c r="B92" s="78"/>
      <c r="C92" s="78"/>
      <c r="D92" s="78"/>
      <c r="E92" s="78"/>
      <c r="F92" s="78"/>
      <c r="G92" s="2" t="s">
        <v>104</v>
      </c>
    </row>
    <row r="93" spans="1:9" ht="12.75" customHeight="1">
      <c r="A93" s="1" t="s">
        <v>33</v>
      </c>
      <c r="B93" s="79" t="s">
        <v>105</v>
      </c>
      <c r="C93" s="79"/>
      <c r="D93" s="79"/>
      <c r="E93" s="79"/>
      <c r="F93" s="79"/>
      <c r="G93" s="13">
        <f>G33</f>
        <v>1561</v>
      </c>
    </row>
    <row r="94" spans="1:9" ht="12.75" customHeight="1">
      <c r="A94" s="1" t="s">
        <v>9</v>
      </c>
      <c r="B94" s="79" t="s">
        <v>106</v>
      </c>
      <c r="C94" s="79"/>
      <c r="D94" s="79"/>
      <c r="E94" s="79"/>
      <c r="F94" s="79"/>
      <c r="G94" s="13">
        <f>G60</f>
        <v>1701.9979598498201</v>
      </c>
    </row>
    <row r="95" spans="1:9" ht="12.75" customHeight="1">
      <c r="A95" s="1" t="s">
        <v>12</v>
      </c>
      <c r="B95" s="79" t="s">
        <v>107</v>
      </c>
      <c r="C95" s="79"/>
      <c r="D95" s="79"/>
      <c r="E95" s="79"/>
      <c r="F95" s="79"/>
      <c r="G95" s="13">
        <f>G70</f>
        <v>127.68979999999999</v>
      </c>
    </row>
    <row r="96" spans="1:9" ht="12.75" customHeight="1">
      <c r="A96" s="1" t="s">
        <v>15</v>
      </c>
      <c r="B96" s="79" t="s">
        <v>108</v>
      </c>
      <c r="C96" s="79"/>
      <c r="D96" s="79"/>
      <c r="E96" s="79"/>
      <c r="F96" s="79"/>
      <c r="G96" s="13">
        <f>G82</f>
        <v>100.96686406932578</v>
      </c>
    </row>
    <row r="97" spans="1:8" ht="12.75" customHeight="1">
      <c r="A97" s="1" t="s">
        <v>38</v>
      </c>
      <c r="B97" s="73" t="s">
        <v>109</v>
      </c>
      <c r="C97" s="73"/>
      <c r="D97" s="73"/>
      <c r="E97" s="73"/>
      <c r="F97" s="73"/>
      <c r="G97" s="13">
        <f>G89</f>
        <v>336.94467120819763</v>
      </c>
    </row>
    <row r="98" spans="1:8" ht="12.75" customHeight="1">
      <c r="A98" s="74" t="s">
        <v>110</v>
      </c>
      <c r="B98" s="74"/>
      <c r="C98" s="74"/>
      <c r="D98" s="74"/>
      <c r="E98" s="74"/>
      <c r="F98" s="74"/>
      <c r="G98" s="28">
        <f>SUM(G93:G97)</f>
        <v>3828.5992951273438</v>
      </c>
    </row>
    <row r="99" spans="1:8" ht="12.75" customHeight="1">
      <c r="A99" s="75" t="s">
        <v>111</v>
      </c>
      <c r="B99" s="75"/>
      <c r="C99" s="75"/>
      <c r="D99" s="75"/>
      <c r="E99" s="75"/>
      <c r="F99" s="75"/>
      <c r="G99" s="51">
        <f>ROUND(SUM(G98:G98),2)</f>
        <v>3828.6</v>
      </c>
      <c r="H99" s="49"/>
    </row>
    <row r="100" spans="1:8">
      <c r="F100" s="52"/>
    </row>
    <row r="101" spans="1:8">
      <c r="D101" s="53"/>
      <c r="F101" s="54"/>
    </row>
  </sheetData>
  <mergeCells count="107">
    <mergeCell ref="A1:G1"/>
    <mergeCell ref="A2:G2"/>
    <mergeCell ref="A3:G3"/>
    <mergeCell ref="A4:G4"/>
    <mergeCell ref="A5:G5"/>
    <mergeCell ref="A6:G6"/>
    <mergeCell ref="A7:G7"/>
    <mergeCell ref="A8:G8"/>
    <mergeCell ref="B9:E9"/>
    <mergeCell ref="F9:G9"/>
    <mergeCell ref="B10:E10"/>
    <mergeCell ref="F10:G10"/>
    <mergeCell ref="B11:E11"/>
    <mergeCell ref="F11:G11"/>
    <mergeCell ref="B12:E12"/>
    <mergeCell ref="F12:G12"/>
    <mergeCell ref="A13:G13"/>
    <mergeCell ref="A14:C14"/>
    <mergeCell ref="D14:E14"/>
    <mergeCell ref="F14:G14"/>
    <mergeCell ref="A15:C15"/>
    <mergeCell ref="D15:E15"/>
    <mergeCell ref="F15:G15"/>
    <mergeCell ref="H15:I15"/>
    <mergeCell ref="A16:G16"/>
    <mergeCell ref="A17:G17"/>
    <mergeCell ref="A18:G18"/>
    <mergeCell ref="B19:F19"/>
    <mergeCell ref="B20:F20"/>
    <mergeCell ref="B21:F21"/>
    <mergeCell ref="B22:F22"/>
    <mergeCell ref="A23:G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A34:G34"/>
    <mergeCell ref="B35:F35"/>
    <mergeCell ref="B36:F36"/>
    <mergeCell ref="B37:F37"/>
    <mergeCell ref="B38:F38"/>
    <mergeCell ref="B39:F39"/>
    <mergeCell ref="A40:G40"/>
    <mergeCell ref="B41:E41"/>
    <mergeCell ref="B42:E42"/>
    <mergeCell ref="B43:E43"/>
    <mergeCell ref="B44:E44"/>
    <mergeCell ref="B45:E45"/>
    <mergeCell ref="B46:E46"/>
    <mergeCell ref="B47:E47"/>
    <mergeCell ref="B57:F57"/>
    <mergeCell ref="B58:F58"/>
    <mergeCell ref="B59:F59"/>
    <mergeCell ref="B60:F60"/>
    <mergeCell ref="A61:G61"/>
    <mergeCell ref="B62:E62"/>
    <mergeCell ref="B63:E63"/>
    <mergeCell ref="B48:E48"/>
    <mergeCell ref="B49:E49"/>
    <mergeCell ref="B50:E50"/>
    <mergeCell ref="B51:F51"/>
    <mergeCell ref="B52:E52"/>
    <mergeCell ref="B53:F53"/>
    <mergeCell ref="B54:F54"/>
    <mergeCell ref="B55:F55"/>
    <mergeCell ref="B56:F56"/>
    <mergeCell ref="B73:E73"/>
    <mergeCell ref="B74:E74"/>
    <mergeCell ref="B75:E75"/>
    <mergeCell ref="B76:E76"/>
    <mergeCell ref="B64:E64"/>
    <mergeCell ref="B65:E65"/>
    <mergeCell ref="B66:E66"/>
    <mergeCell ref="B67:E67"/>
    <mergeCell ref="B68:E68"/>
    <mergeCell ref="B69:E69"/>
    <mergeCell ref="B70:F70"/>
    <mergeCell ref="A71:G71"/>
    <mergeCell ref="B72:E72"/>
    <mergeCell ref="A83:G83"/>
    <mergeCell ref="B84:E84"/>
    <mergeCell ref="B85:E85"/>
    <mergeCell ref="B86:E86"/>
    <mergeCell ref="B87:E87"/>
    <mergeCell ref="B77:E77"/>
    <mergeCell ref="B78:E78"/>
    <mergeCell ref="B79:E79"/>
    <mergeCell ref="B80:E80"/>
    <mergeCell ref="B81:E81"/>
    <mergeCell ref="B82:E82"/>
    <mergeCell ref="B97:F97"/>
    <mergeCell ref="A98:F98"/>
    <mergeCell ref="A99:F99"/>
    <mergeCell ref="B88:E88"/>
    <mergeCell ref="B89:E89"/>
    <mergeCell ref="A91:G91"/>
    <mergeCell ref="B92:F92"/>
    <mergeCell ref="B93:F93"/>
    <mergeCell ref="B94:F94"/>
    <mergeCell ref="B95:F95"/>
    <mergeCell ref="B96:F96"/>
  </mergeCells>
  <pageMargins left="0.70833333333333304" right="0.23611111111111099" top="0.62986111111111098" bottom="0.62986111111111098" header="0.511811023622047" footer="0.511811023622047"/>
  <pageSetup paperSize="9" scale="75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1"/>
  <sheetViews>
    <sheetView tabSelected="1" zoomScaleNormal="100" workbookViewId="0">
      <selection activeCell="D4" sqref="C4:E4"/>
    </sheetView>
  </sheetViews>
  <sheetFormatPr defaultColWidth="11.5703125" defaultRowHeight="12.75"/>
  <cols>
    <col min="1" max="1" width="6.5703125" style="59" customWidth="1"/>
    <col min="2" max="2" width="7.7109375" style="59" bestFit="1" customWidth="1"/>
    <col min="3" max="3" width="4.85546875" style="59" bestFit="1" customWidth="1"/>
    <col min="4" max="4" width="42.5703125" style="59" customWidth="1"/>
    <col min="5" max="5" width="4.140625" style="59" customWidth="1"/>
    <col min="6" max="6" width="11.5703125" style="59" bestFit="1" customWidth="1"/>
    <col min="7" max="7" width="10.7109375" style="59" customWidth="1"/>
    <col min="8" max="8" width="11.85546875" style="59" customWidth="1"/>
  </cols>
  <sheetData>
    <row r="1" spans="1:8" ht="8.25" customHeight="1"/>
    <row r="2" spans="1:8" ht="21" customHeight="1">
      <c r="A2" s="60" t="s">
        <v>112</v>
      </c>
      <c r="B2" s="67" t="s">
        <v>113</v>
      </c>
      <c r="C2" s="60" t="s">
        <v>114</v>
      </c>
      <c r="D2" s="60" t="s">
        <v>115</v>
      </c>
      <c r="E2" s="60" t="s">
        <v>116</v>
      </c>
      <c r="F2" s="68" t="s">
        <v>117</v>
      </c>
      <c r="G2" s="68" t="s">
        <v>118</v>
      </c>
      <c r="H2" s="68" t="s">
        <v>119</v>
      </c>
    </row>
    <row r="3" spans="1:8" ht="15">
      <c r="A3" s="65">
        <v>1</v>
      </c>
      <c r="B3" s="64" t="s">
        <v>120</v>
      </c>
      <c r="C3" s="66">
        <v>1</v>
      </c>
      <c r="D3" s="70" t="s">
        <v>4</v>
      </c>
      <c r="E3" s="60">
        <v>17</v>
      </c>
      <c r="F3" s="62">
        <f>'Assisstente Operacional Adm'!G99</f>
        <v>3828.6</v>
      </c>
      <c r="G3" s="62">
        <f>F3*E3</f>
        <v>65086.2</v>
      </c>
      <c r="H3" s="63">
        <f>PRODUCT(12,G3)</f>
        <v>781034.39999999991</v>
      </c>
    </row>
    <row r="4" spans="1:8">
      <c r="A4" s="60"/>
      <c r="B4" s="61"/>
      <c r="C4" s="109" t="s">
        <v>118</v>
      </c>
      <c r="D4" s="109"/>
      <c r="E4" s="109"/>
      <c r="F4" s="63"/>
      <c r="G4" s="63">
        <f>SUM(G3:G3)</f>
        <v>65086.2</v>
      </c>
      <c r="H4" s="63"/>
    </row>
    <row r="5" spans="1:8">
      <c r="A5" s="60"/>
      <c r="B5" s="61"/>
      <c r="C5" s="110" t="s">
        <v>119</v>
      </c>
      <c r="D5" s="110"/>
      <c r="E5" s="110"/>
      <c r="F5" s="60"/>
      <c r="G5" s="60"/>
      <c r="H5" s="63">
        <f>PRODUCT(12,G4)</f>
        <v>781034.39999999991</v>
      </c>
    </row>
    <row r="9" spans="1:8">
      <c r="F9"/>
      <c r="G9"/>
      <c r="H9"/>
    </row>
    <row r="10" spans="1:8">
      <c r="F10"/>
      <c r="G10"/>
      <c r="H10"/>
    </row>
    <row r="11" spans="1:8">
      <c r="F11"/>
      <c r="G11"/>
      <c r="H11"/>
    </row>
    <row r="12" spans="1:8">
      <c r="F12"/>
      <c r="G12"/>
      <c r="H12"/>
    </row>
    <row r="13" spans="1:8">
      <c r="E13"/>
      <c r="F13"/>
      <c r="G13"/>
      <c r="H13"/>
    </row>
    <row r="14" spans="1:8">
      <c r="E14"/>
      <c r="F14"/>
      <c r="G14"/>
      <c r="H14"/>
    </row>
    <row r="15" spans="1:8">
      <c r="E15"/>
      <c r="F15"/>
      <c r="G15"/>
      <c r="H15"/>
    </row>
    <row r="16" spans="1:8">
      <c r="E16"/>
      <c r="F16"/>
      <c r="G16"/>
      <c r="H16"/>
    </row>
    <row r="17" spans="5:8">
      <c r="E17"/>
      <c r="F17"/>
      <c r="G17"/>
      <c r="H17"/>
    </row>
    <row r="18" spans="5:8">
      <c r="E18"/>
      <c r="F18"/>
      <c r="G18"/>
      <c r="H18"/>
    </row>
    <row r="19" spans="5:8">
      <c r="E19"/>
      <c r="F19"/>
      <c r="G19"/>
      <c r="H19"/>
    </row>
    <row r="20" spans="5:8">
      <c r="F20" s="69"/>
      <c r="G20"/>
      <c r="H20"/>
    </row>
    <row r="21" spans="5:8">
      <c r="F21" s="69"/>
      <c r="G21"/>
      <c r="H21"/>
    </row>
  </sheetData>
  <mergeCells count="2">
    <mergeCell ref="C4:E4"/>
    <mergeCell ref="C5:E5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liduina</dc:creator>
  <cp:keywords/>
  <dc:description/>
  <cp:lastModifiedBy/>
  <cp:revision>17</cp:revision>
  <dcterms:created xsi:type="dcterms:W3CDTF">2011-03-23T19:33:04Z</dcterms:created>
  <dcterms:modified xsi:type="dcterms:W3CDTF">2025-07-10T19:15:20Z</dcterms:modified>
  <cp:category/>
  <cp:contentStatus/>
</cp:coreProperties>
</file>